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filterPrivacy="1" defaultThemeVersion="124226"/>
  <xr:revisionPtr revIDLastSave="0" documentId="8_{E1914C09-B123-4249-8435-336634A5D46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2025-525-3-DQE-VDEF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5" i="1" l="1"/>
  <c r="F44" i="1"/>
  <c r="F43" i="1"/>
  <c r="F42" i="1"/>
  <c r="F10" i="1"/>
  <c r="F9" i="1"/>
  <c r="F7" i="1"/>
  <c r="F6" i="1"/>
  <c r="F39" i="1"/>
  <c r="F35" i="1"/>
  <c r="F33" i="1"/>
  <c r="F38" i="1"/>
  <c r="F37" i="1"/>
  <c r="F28" i="1"/>
  <c r="F27" i="1"/>
  <c r="F25" i="1"/>
  <c r="F23" i="1"/>
  <c r="F21" i="1"/>
  <c r="F19" i="1"/>
  <c r="F16" i="1"/>
  <c r="F17" i="1"/>
  <c r="F15" i="1"/>
</calcChain>
</file>

<file path=xl/sharedStrings.xml><?xml version="1.0" encoding="utf-8"?>
<sst xmlns="http://schemas.openxmlformats.org/spreadsheetml/2006/main" count="88" uniqueCount="61">
  <si>
    <t>m²</t>
  </si>
  <si>
    <t>Désignation</t>
  </si>
  <si>
    <t>ml</t>
  </si>
  <si>
    <t>Unité</t>
  </si>
  <si>
    <t>Plafond</t>
  </si>
  <si>
    <t>Réfection de corniche en staff dito existant</t>
  </si>
  <si>
    <t xml:space="preserve">Démolition structures verticales </t>
  </si>
  <si>
    <t>Cloisonnement</t>
  </si>
  <si>
    <t xml:space="preserve">Construction de cloisonnement en BA 13  de degré CCF 30   </t>
  </si>
  <si>
    <t>Démolitions de cloisons existantes en brique ou plâtre, jusqu'à 10 cm d'épaisseur.</t>
  </si>
  <si>
    <t>Surfaces de maçonneries (enduits ou parment béton)</t>
  </si>
  <si>
    <t xml:space="preserve">Reprise de sol en béton gris       </t>
  </si>
  <si>
    <t>Dépose d'huisserie sans réemploi</t>
  </si>
  <si>
    <t>Huisseries</t>
  </si>
  <si>
    <t xml:space="preserve">Scellement Huisserie </t>
  </si>
  <si>
    <t>Percements d'une baie dans mur jusqu'à 250 mm</t>
  </si>
  <si>
    <t xml:space="preserve">Raccord doublage et cloisonnement </t>
  </si>
  <si>
    <t>Doublage</t>
  </si>
  <si>
    <t xml:space="preserve">Démolition d'une dalle existante jusqu' à 10 cm d'épaisseur </t>
  </si>
  <si>
    <t>Démolition de sol</t>
  </si>
  <si>
    <t>Démolition plinthe</t>
  </si>
  <si>
    <t xml:space="preserve">Ragréage jusqu' à 10 mm, compris nettoyage préalable et primaire d'accroche </t>
  </si>
  <si>
    <t>Référence BPU</t>
  </si>
  <si>
    <t>Quantité</t>
  </si>
  <si>
    <t>Montant total en € HT</t>
  </si>
  <si>
    <t xml:space="preserve">Poste 2 : Aménagement d'un ancien appartement en bureau </t>
  </si>
  <si>
    <t>Poste 3 : Démolition réhausse ancienne cuisine</t>
  </si>
  <si>
    <t xml:space="preserve">Récapitulatif </t>
  </si>
  <si>
    <t xml:space="preserve">Percements </t>
  </si>
  <si>
    <t>MA4.001a10</t>
  </si>
  <si>
    <t>MA4.001a2</t>
  </si>
  <si>
    <t>MA4.001a1</t>
  </si>
  <si>
    <t>MA1.007a</t>
  </si>
  <si>
    <t>MA2.001b</t>
  </si>
  <si>
    <t>MA1.011a</t>
  </si>
  <si>
    <t>MA1.008e</t>
  </si>
  <si>
    <t>MA4.001c1</t>
  </si>
  <si>
    <t>MA4.001a9</t>
  </si>
  <si>
    <t>MA2.001g</t>
  </si>
  <si>
    <t>MA2.003a</t>
  </si>
  <si>
    <t>MA3.001a</t>
  </si>
  <si>
    <t>Utilisation d'un échaffaudage hauteur plancher de travail de 6.00m à 9.00m</t>
  </si>
  <si>
    <t>Poste 1 : Reprise du plafond staff à une hauteur plancher de travail de 6.00m à 9.00m</t>
  </si>
  <si>
    <t>MA5.001b4</t>
  </si>
  <si>
    <t>MA5.001b3</t>
  </si>
  <si>
    <t>Montant total poste 3 en € HT</t>
  </si>
  <si>
    <t xml:space="preserve">Montant total poste 1 : </t>
  </si>
  <si>
    <t xml:space="preserve">Montant total poste 2 : </t>
  </si>
  <si>
    <t>PU en € HT (issu du BPU)</t>
  </si>
  <si>
    <t>Unité d'œuvre</t>
  </si>
  <si>
    <t>MARCHÉ N° 2025-525-3 : RÉALISATION DE TRAVAUX COURANTS D’ENTRETIEN RELATIFS À DES OPÉRATIONS DE MODIFICATIONS, REMISES À NIVEAU, ADAPTATIONS ET/OU TRANSFORMATIONS DES ESPACES, VOLUMES ET/OU SURFACES DU BÂTIMENT POUR RÉPONDRE AUX BESOINS DE L’ÉTABLISSEMENT PUBLIC DU PALAIS DE LA PORTE DORÉE
LOT N°3 : TRAVAUX COURANTS DE MAÇONNERIE ET/OU DE CLOISONNEMENT</t>
  </si>
  <si>
    <r>
      <t>D</t>
    </r>
    <r>
      <rPr>
        <b/>
        <sz val="14"/>
        <rFont val="Calibri"/>
        <family val="2"/>
      </rPr>
      <t>É</t>
    </r>
    <r>
      <rPr>
        <b/>
        <sz val="14"/>
        <rFont val="Calibri"/>
        <family val="2"/>
        <scheme val="minor"/>
      </rPr>
      <t xml:space="preserve">TAIL QUANTITATIF ESTIMATIF (DQE) LOT N° 3  - </t>
    </r>
    <r>
      <rPr>
        <b/>
        <sz val="14"/>
        <color rgb="FFFF0000"/>
        <rFont val="Calibri"/>
        <family val="2"/>
        <scheme val="minor"/>
      </rPr>
      <t>DOCUMENT SANS VALEUR CONTRACTUELLE</t>
    </r>
  </si>
  <si>
    <t xml:space="preserve">Forfait pour une utilisation sur cinq (5) jours consécutifs </t>
  </si>
  <si>
    <t>Forfait pour une utilisation sur une (1) journée complémentaire</t>
  </si>
  <si>
    <t xml:space="preserve">Étude structure pour ouverture de baie </t>
  </si>
  <si>
    <t>Montants HT</t>
  </si>
  <si>
    <t>Montant total général du DQE :</t>
  </si>
  <si>
    <t>Poste 1- Montant total :</t>
  </si>
  <si>
    <t>Poste 2- Montant total :</t>
  </si>
  <si>
    <t>Poste 3- Montant total :</t>
  </si>
  <si>
    <r>
      <t>m</t>
    </r>
    <r>
      <rPr>
        <vertAlign val="superscript"/>
        <sz val="12"/>
        <color theme="1"/>
        <rFont val="Calibri"/>
        <family val="2"/>
        <scheme val="minor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</si>
</sst>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name val="Calibri"/>
      <family val="2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  <scheme val="minor"/>
    </font>
    <font>
      <b/>
      <sz val="14"/>
      <color rgb="FFFF0000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7" fillId="4" borderId="21" xfId="0" applyFont="1" applyFill="1" applyBorder="1" applyAlignment="1">
      <alignment horizontal="center" vertical="center"/>
    </xf>
    <xf numFmtId="0" fontId="7" fillId="4" borderId="22" xfId="0" applyFont="1" applyFill="1" applyBorder="1" applyAlignment="1">
      <alignment horizontal="center" vertical="center"/>
    </xf>
    <xf numFmtId="0" fontId="6" fillId="0" borderId="13" xfId="0" applyFont="1" applyBorder="1"/>
    <xf numFmtId="0" fontId="6" fillId="0" borderId="1" xfId="0" applyFont="1" applyBorder="1" applyAlignment="1">
      <alignment horizontal="center"/>
    </xf>
    <xf numFmtId="164" fontId="6" fillId="0" borderId="14" xfId="0" applyNumberFormat="1" applyFont="1" applyBorder="1" applyAlignment="1">
      <alignment horizontal="right" vertical="center"/>
    </xf>
    <xf numFmtId="0" fontId="6" fillId="0" borderId="15" xfId="0" applyFont="1" applyBorder="1" applyAlignment="1">
      <alignment horizontal="left"/>
    </xf>
    <xf numFmtId="0" fontId="6" fillId="0" borderId="16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13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15" xfId="0" applyFont="1" applyBorder="1" applyAlignment="1">
      <alignment vertical="center"/>
    </xf>
    <xf numFmtId="164" fontId="6" fillId="0" borderId="17" xfId="0" applyNumberFormat="1" applyFont="1" applyBorder="1" applyAlignment="1">
      <alignment horizontal="right" vertical="center"/>
    </xf>
    <xf numFmtId="0" fontId="7" fillId="4" borderId="9" xfId="0" applyFont="1" applyFill="1" applyBorder="1" applyAlignment="1">
      <alignment horizontal="center" vertical="center"/>
    </xf>
    <xf numFmtId="0" fontId="6" fillId="0" borderId="20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164" fontId="6" fillId="0" borderId="18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164" fontId="9" fillId="0" borderId="14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16" xfId="0" applyNumberFormat="1" applyFont="1" applyBorder="1" applyAlignment="1">
      <alignment horizontal="right" vertical="center"/>
    </xf>
    <xf numFmtId="164" fontId="9" fillId="0" borderId="32" xfId="0" applyNumberFormat="1" applyFont="1" applyBorder="1" applyAlignment="1">
      <alignment horizontal="right" vertical="center"/>
    </xf>
    <xf numFmtId="164" fontId="9" fillId="0" borderId="31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6" fillId="0" borderId="27" xfId="0" applyFont="1" applyBorder="1" applyAlignment="1">
      <alignment horizontal="center" vertical="center"/>
    </xf>
    <xf numFmtId="164" fontId="6" fillId="0" borderId="27" xfId="0" applyNumberFormat="1" applyFont="1" applyBorder="1" applyAlignment="1">
      <alignment horizontal="right" vertical="center"/>
    </xf>
    <xf numFmtId="164" fontId="7" fillId="6" borderId="8" xfId="0" applyNumberFormat="1" applyFont="1" applyFill="1" applyBorder="1" applyAlignment="1">
      <alignment horizontal="right" vertical="center"/>
    </xf>
    <xf numFmtId="164" fontId="5" fillId="6" borderId="19" xfId="0" applyNumberFormat="1" applyFont="1" applyFill="1" applyBorder="1" applyAlignment="1">
      <alignment horizontal="right" vertical="center"/>
    </xf>
    <xf numFmtId="164" fontId="7" fillId="6" borderId="19" xfId="0" applyNumberFormat="1" applyFont="1" applyFill="1" applyBorder="1" applyAlignment="1">
      <alignment horizontal="right" vertical="center"/>
    </xf>
    <xf numFmtId="0" fontId="7" fillId="4" borderId="10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right" vertical="center"/>
    </xf>
    <xf numFmtId="2" fontId="6" fillId="0" borderId="1" xfId="0" applyNumberFormat="1" applyFont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 wrapText="1"/>
    </xf>
    <xf numFmtId="0" fontId="7" fillId="7" borderId="19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right" vertical="center" wrapText="1"/>
    </xf>
    <xf numFmtId="0" fontId="7" fillId="6" borderId="4" xfId="0" applyFont="1" applyFill="1" applyBorder="1" applyAlignment="1">
      <alignment horizontal="right" vertical="center" wrapText="1"/>
    </xf>
    <xf numFmtId="0" fontId="7" fillId="6" borderId="5" xfId="0" applyFont="1" applyFill="1" applyBorder="1" applyAlignment="1">
      <alignment horizontal="right" vertical="center" wrapText="1"/>
    </xf>
    <xf numFmtId="0" fontId="5" fillId="5" borderId="13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9" fillId="0" borderId="26" xfId="0" applyFont="1" applyBorder="1" applyAlignment="1">
      <alignment horizontal="right" vertical="center"/>
    </xf>
    <xf numFmtId="0" fontId="9" fillId="0" borderId="27" xfId="0" applyFont="1" applyBorder="1" applyAlignment="1">
      <alignment horizontal="right" vertical="center"/>
    </xf>
    <xf numFmtId="0" fontId="7" fillId="6" borderId="28" xfId="0" applyFont="1" applyFill="1" applyBorder="1" applyAlignment="1">
      <alignment horizontal="right" vertical="center"/>
    </xf>
    <xf numFmtId="0" fontId="7" fillId="6" borderId="29" xfId="0" applyFont="1" applyFill="1" applyBorder="1" applyAlignment="1">
      <alignment horizontal="right" vertical="center"/>
    </xf>
    <xf numFmtId="0" fontId="7" fillId="6" borderId="30" xfId="0" applyFont="1" applyFill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left"/>
    </xf>
    <xf numFmtId="0" fontId="5" fillId="5" borderId="1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9" fillId="0" borderId="13" xfId="0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9" fillId="0" borderId="21" xfId="0" applyFont="1" applyBorder="1" applyAlignment="1">
      <alignment horizontal="right" vertical="center"/>
    </xf>
    <xf numFmtId="0" fontId="9" fillId="0" borderId="22" xfId="0" applyFont="1" applyBorder="1" applyAlignment="1">
      <alignment horizontal="right" vertical="center"/>
    </xf>
    <xf numFmtId="0" fontId="7" fillId="7" borderId="28" xfId="0" applyFont="1" applyFill="1" applyBorder="1" applyAlignment="1">
      <alignment horizontal="center" vertical="center"/>
    </xf>
    <xf numFmtId="0" fontId="7" fillId="7" borderId="29" xfId="0" applyFont="1" applyFill="1" applyBorder="1" applyAlignment="1">
      <alignment horizontal="center" vertical="center"/>
    </xf>
    <xf numFmtId="0" fontId="7" fillId="7" borderId="3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2"/>
  <sheetViews>
    <sheetView tabSelected="1" topLeftCell="A33" zoomScale="90" zoomScaleNormal="90" workbookViewId="0">
      <selection activeCell="J37" sqref="J37"/>
    </sheetView>
  </sheetViews>
  <sheetFormatPr baseColWidth="10" defaultColWidth="9.1796875" defaultRowHeight="14.5" x14ac:dyDescent="0.35"/>
  <cols>
    <col min="1" max="1" width="76" customWidth="1"/>
    <col min="2" max="2" width="12.81640625" style="1" customWidth="1"/>
    <col min="3" max="4" width="9.54296875" style="1" customWidth="1"/>
    <col min="5" max="5" width="12.1796875" style="1" customWidth="1"/>
    <col min="6" max="6" width="21.1796875" style="1" customWidth="1"/>
  </cols>
  <sheetData>
    <row r="1" spans="1:6" ht="100.5" customHeight="1" x14ac:dyDescent="0.35">
      <c r="A1" s="42" t="s">
        <v>50</v>
      </c>
      <c r="B1" s="43"/>
      <c r="C1" s="43"/>
      <c r="D1" s="43"/>
      <c r="E1" s="43"/>
      <c r="F1" s="44"/>
    </row>
    <row r="2" spans="1:6" ht="28" customHeight="1" x14ac:dyDescent="0.35">
      <c r="A2" s="58" t="s">
        <v>51</v>
      </c>
      <c r="B2" s="59"/>
      <c r="C2" s="59"/>
      <c r="D2" s="59"/>
      <c r="E2" s="59"/>
      <c r="F2" s="60"/>
    </row>
    <row r="3" spans="1:6" s="3" customFormat="1" ht="21" customHeight="1" thickBot="1" x14ac:dyDescent="0.4">
      <c r="A3" s="71" t="s">
        <v>42</v>
      </c>
      <c r="B3" s="72"/>
      <c r="C3" s="72"/>
      <c r="D3" s="72"/>
      <c r="E3" s="72"/>
      <c r="F3" s="73"/>
    </row>
    <row r="4" spans="1:6" s="3" customFormat="1" ht="46.5" x14ac:dyDescent="0.35">
      <c r="A4" s="4" t="s">
        <v>1</v>
      </c>
      <c r="B4" s="35" t="s">
        <v>22</v>
      </c>
      <c r="C4" s="36" t="s">
        <v>49</v>
      </c>
      <c r="D4" s="5" t="s">
        <v>23</v>
      </c>
      <c r="E4" s="35" t="s">
        <v>48</v>
      </c>
      <c r="F4" s="35" t="s">
        <v>24</v>
      </c>
    </row>
    <row r="5" spans="1:6" s="3" customFormat="1" ht="15.5" x14ac:dyDescent="0.35">
      <c r="A5" s="48" t="s">
        <v>41</v>
      </c>
      <c r="B5" s="49"/>
      <c r="C5" s="49"/>
      <c r="D5" s="49"/>
      <c r="E5" s="49"/>
      <c r="F5" s="50"/>
    </row>
    <row r="6" spans="1:6" s="3" customFormat="1" ht="19" customHeight="1" x14ac:dyDescent="0.35">
      <c r="A6" s="6" t="s">
        <v>52</v>
      </c>
      <c r="B6" s="7" t="s">
        <v>44</v>
      </c>
      <c r="C6" s="7" t="s">
        <v>3</v>
      </c>
      <c r="D6" s="13">
        <v>1</v>
      </c>
      <c r="E6" s="37">
        <v>0</v>
      </c>
      <c r="F6" s="24">
        <f>(D6*E6)</f>
        <v>0</v>
      </c>
    </row>
    <row r="7" spans="1:6" s="3" customFormat="1" ht="19" customHeight="1" x14ac:dyDescent="0.35">
      <c r="A7" s="6" t="s">
        <v>53</v>
      </c>
      <c r="B7" s="7" t="s">
        <v>43</v>
      </c>
      <c r="C7" s="7" t="s">
        <v>3</v>
      </c>
      <c r="D7" s="13">
        <v>2</v>
      </c>
      <c r="E7" s="25">
        <v>0</v>
      </c>
      <c r="F7" s="24">
        <f>(D7*E7)</f>
        <v>0</v>
      </c>
    </row>
    <row r="8" spans="1:6" s="3" customFormat="1" ht="19" customHeight="1" x14ac:dyDescent="0.35">
      <c r="A8" s="54" t="s">
        <v>4</v>
      </c>
      <c r="B8" s="55"/>
      <c r="C8" s="55"/>
      <c r="D8" s="55"/>
      <c r="E8" s="55"/>
      <c r="F8" s="56"/>
    </row>
    <row r="9" spans="1:6" s="3" customFormat="1" ht="19" customHeight="1" thickBot="1" x14ac:dyDescent="0.4">
      <c r="A9" s="9" t="s">
        <v>5</v>
      </c>
      <c r="B9" s="10" t="s">
        <v>39</v>
      </c>
      <c r="C9" s="10" t="s">
        <v>0</v>
      </c>
      <c r="D9" s="10">
        <v>2</v>
      </c>
      <c r="E9" s="26">
        <v>0</v>
      </c>
      <c r="F9" s="16">
        <f>(D9*E9)</f>
        <v>0</v>
      </c>
    </row>
    <row r="10" spans="1:6" s="3" customFormat="1" ht="21" customHeight="1" thickBot="1" x14ac:dyDescent="0.4">
      <c r="B10" s="11"/>
      <c r="C10" s="51" t="s">
        <v>46</v>
      </c>
      <c r="D10" s="52"/>
      <c r="E10" s="53"/>
      <c r="F10" s="32">
        <f>SUM(F6:F7,F9)</f>
        <v>0</v>
      </c>
    </row>
    <row r="11" spans="1:6" s="3" customFormat="1" ht="16" thickBot="1" x14ac:dyDescent="0.4">
      <c r="B11" s="11"/>
      <c r="C11" s="11"/>
      <c r="D11" s="11"/>
      <c r="E11" s="11"/>
      <c r="F11" s="11"/>
    </row>
    <row r="12" spans="1:6" s="3" customFormat="1" ht="21" customHeight="1" thickBot="1" x14ac:dyDescent="0.4">
      <c r="A12" s="45" t="s">
        <v>25</v>
      </c>
      <c r="B12" s="46"/>
      <c r="C12" s="46"/>
      <c r="D12" s="46"/>
      <c r="E12" s="46"/>
      <c r="F12" s="47"/>
    </row>
    <row r="13" spans="1:6" s="3" customFormat="1" ht="46.5" x14ac:dyDescent="0.35">
      <c r="A13" s="39" t="s">
        <v>1</v>
      </c>
      <c r="B13" s="36" t="s">
        <v>22</v>
      </c>
      <c r="C13" s="36" t="s">
        <v>49</v>
      </c>
      <c r="D13" s="5" t="s">
        <v>23</v>
      </c>
      <c r="E13" s="36" t="s">
        <v>48</v>
      </c>
      <c r="F13" s="40" t="s">
        <v>24</v>
      </c>
    </row>
    <row r="14" spans="1:6" s="3" customFormat="1" ht="19" customHeight="1" x14ac:dyDescent="0.35">
      <c r="A14" s="54" t="s">
        <v>6</v>
      </c>
      <c r="B14" s="55"/>
      <c r="C14" s="55"/>
      <c r="D14" s="55"/>
      <c r="E14" s="55"/>
      <c r="F14" s="56"/>
    </row>
    <row r="15" spans="1:6" s="14" customFormat="1" ht="19" customHeight="1" x14ac:dyDescent="0.35">
      <c r="A15" s="12" t="s">
        <v>54</v>
      </c>
      <c r="B15" s="13" t="s">
        <v>31</v>
      </c>
      <c r="C15" s="13" t="s">
        <v>3</v>
      </c>
      <c r="D15" s="13">
        <v>1</v>
      </c>
      <c r="E15" s="25">
        <v>0</v>
      </c>
      <c r="F15" s="8">
        <f>(D15*E15)</f>
        <v>0</v>
      </c>
    </row>
    <row r="16" spans="1:6" s="14" customFormat="1" ht="19" customHeight="1" x14ac:dyDescent="0.35">
      <c r="A16" s="12" t="s">
        <v>9</v>
      </c>
      <c r="B16" s="13" t="s">
        <v>30</v>
      </c>
      <c r="C16" s="13" t="s">
        <v>0</v>
      </c>
      <c r="D16" s="38">
        <v>42.5</v>
      </c>
      <c r="E16" s="25">
        <v>0</v>
      </c>
      <c r="F16" s="8">
        <f t="shared" ref="F16:F17" si="0">(D16*E16)</f>
        <v>0</v>
      </c>
    </row>
    <row r="17" spans="1:6" s="14" customFormat="1" ht="19" customHeight="1" x14ac:dyDescent="0.35">
      <c r="A17" s="12" t="s">
        <v>12</v>
      </c>
      <c r="B17" s="13" t="s">
        <v>29</v>
      </c>
      <c r="C17" s="13" t="s">
        <v>3</v>
      </c>
      <c r="D17" s="13">
        <v>4</v>
      </c>
      <c r="E17" s="25">
        <v>0</v>
      </c>
      <c r="F17" s="8">
        <f t="shared" si="0"/>
        <v>0</v>
      </c>
    </row>
    <row r="18" spans="1:6" s="3" customFormat="1" ht="15.5" x14ac:dyDescent="0.35">
      <c r="A18" s="57" t="s">
        <v>28</v>
      </c>
      <c r="B18" s="49"/>
      <c r="C18" s="49"/>
      <c r="D18" s="49"/>
      <c r="E18" s="49"/>
      <c r="F18" s="50"/>
    </row>
    <row r="19" spans="1:6" s="14" customFormat="1" ht="19" customHeight="1" x14ac:dyDescent="0.35">
      <c r="A19" s="12" t="s">
        <v>15</v>
      </c>
      <c r="B19" s="13" t="s">
        <v>40</v>
      </c>
      <c r="C19" s="13" t="s">
        <v>3</v>
      </c>
      <c r="D19" s="13">
        <v>2</v>
      </c>
      <c r="E19" s="25">
        <v>0</v>
      </c>
      <c r="F19" s="8">
        <f>(D19*E19)</f>
        <v>0</v>
      </c>
    </row>
    <row r="20" spans="1:6" s="3" customFormat="1" ht="15.5" x14ac:dyDescent="0.35">
      <c r="A20" s="54" t="s">
        <v>7</v>
      </c>
      <c r="B20" s="55"/>
      <c r="C20" s="55"/>
      <c r="D20" s="55"/>
      <c r="E20" s="55"/>
      <c r="F20" s="56"/>
    </row>
    <row r="21" spans="1:6" s="14" customFormat="1" ht="19" customHeight="1" x14ac:dyDescent="0.35">
      <c r="A21" s="12" t="s">
        <v>8</v>
      </c>
      <c r="B21" s="13" t="s">
        <v>32</v>
      </c>
      <c r="C21" s="13" t="s">
        <v>0</v>
      </c>
      <c r="D21" s="13">
        <v>50</v>
      </c>
      <c r="E21" s="25">
        <v>0</v>
      </c>
      <c r="F21" s="8">
        <f>(D21*E21)</f>
        <v>0</v>
      </c>
    </row>
    <row r="22" spans="1:6" s="3" customFormat="1" ht="15.5" x14ac:dyDescent="0.35">
      <c r="A22" s="54" t="s">
        <v>10</v>
      </c>
      <c r="B22" s="55"/>
      <c r="C22" s="55"/>
      <c r="D22" s="55"/>
      <c r="E22" s="55"/>
      <c r="F22" s="56"/>
    </row>
    <row r="23" spans="1:6" s="14" customFormat="1" ht="19" customHeight="1" x14ac:dyDescent="0.35">
      <c r="A23" s="12" t="s">
        <v>11</v>
      </c>
      <c r="B23" s="13" t="s">
        <v>33</v>
      </c>
      <c r="C23" s="13" t="s">
        <v>0</v>
      </c>
      <c r="D23" s="13">
        <v>10</v>
      </c>
      <c r="E23" s="25">
        <v>0</v>
      </c>
      <c r="F23" s="8">
        <f>(D23*E23)</f>
        <v>0</v>
      </c>
    </row>
    <row r="24" spans="1:6" s="3" customFormat="1" ht="15.5" x14ac:dyDescent="0.35">
      <c r="A24" s="54" t="s">
        <v>13</v>
      </c>
      <c r="B24" s="55"/>
      <c r="C24" s="55"/>
      <c r="D24" s="55"/>
      <c r="E24" s="55"/>
      <c r="F24" s="56"/>
    </row>
    <row r="25" spans="1:6" s="14" customFormat="1" ht="19" customHeight="1" x14ac:dyDescent="0.35">
      <c r="A25" s="12" t="s">
        <v>14</v>
      </c>
      <c r="B25" s="13" t="s">
        <v>34</v>
      </c>
      <c r="C25" s="13" t="s">
        <v>3</v>
      </c>
      <c r="D25" s="13">
        <v>3</v>
      </c>
      <c r="E25" s="25">
        <v>0</v>
      </c>
      <c r="F25" s="8">
        <f>(D25*E25)</f>
        <v>0</v>
      </c>
    </row>
    <row r="26" spans="1:6" s="3" customFormat="1" ht="15.5" x14ac:dyDescent="0.35">
      <c r="A26" s="54" t="s">
        <v>17</v>
      </c>
      <c r="B26" s="55"/>
      <c r="C26" s="55"/>
      <c r="D26" s="55"/>
      <c r="E26" s="55"/>
      <c r="F26" s="56"/>
    </row>
    <row r="27" spans="1:6" s="14" customFormat="1" ht="19" customHeight="1" thickBot="1" x14ac:dyDescent="0.4">
      <c r="A27" s="15" t="s">
        <v>16</v>
      </c>
      <c r="B27" s="10" t="s">
        <v>35</v>
      </c>
      <c r="C27" s="10" t="s">
        <v>0</v>
      </c>
      <c r="D27" s="10">
        <v>11</v>
      </c>
      <c r="E27" s="26">
        <v>0</v>
      </c>
      <c r="F27" s="16">
        <f>(D27*E27)</f>
        <v>0</v>
      </c>
    </row>
    <row r="28" spans="1:6" s="3" customFormat="1" ht="21" customHeight="1" thickBot="1" x14ac:dyDescent="0.4">
      <c r="B28" s="11"/>
      <c r="C28" s="51" t="s">
        <v>47</v>
      </c>
      <c r="D28" s="52"/>
      <c r="E28" s="53"/>
      <c r="F28" s="32">
        <f>SUM(F15:F17,F19,F21,F23,F25,F27)</f>
        <v>0</v>
      </c>
    </row>
    <row r="29" spans="1:6" s="3" customFormat="1" ht="16" thickBot="1" x14ac:dyDescent="0.4">
      <c r="B29" s="11"/>
      <c r="C29" s="11"/>
      <c r="D29" s="11"/>
      <c r="E29" s="11"/>
      <c r="F29" s="11"/>
    </row>
    <row r="30" spans="1:6" s="3" customFormat="1" ht="21" customHeight="1" thickBot="1" x14ac:dyDescent="0.4">
      <c r="A30" s="45" t="s">
        <v>26</v>
      </c>
      <c r="B30" s="46"/>
      <c r="C30" s="46"/>
      <c r="D30" s="46"/>
      <c r="E30" s="46"/>
      <c r="F30" s="47"/>
    </row>
    <row r="31" spans="1:6" s="3" customFormat="1" ht="46.5" x14ac:dyDescent="0.35">
      <c r="A31" s="17" t="s">
        <v>1</v>
      </c>
      <c r="B31" s="35" t="s">
        <v>22</v>
      </c>
      <c r="C31" s="36" t="s">
        <v>49</v>
      </c>
      <c r="D31" s="5" t="s">
        <v>23</v>
      </c>
      <c r="E31" s="35" t="s">
        <v>48</v>
      </c>
      <c r="F31" s="35" t="s">
        <v>24</v>
      </c>
    </row>
    <row r="32" spans="1:6" s="3" customFormat="1" ht="15.5" x14ac:dyDescent="0.35">
      <c r="A32" s="68" t="s">
        <v>19</v>
      </c>
      <c r="B32" s="69"/>
      <c r="C32" s="69"/>
      <c r="D32" s="69"/>
      <c r="E32" s="69"/>
      <c r="F32" s="70"/>
    </row>
    <row r="33" spans="1:6" s="3" customFormat="1" ht="19" customHeight="1" x14ac:dyDescent="0.35">
      <c r="A33" s="6" t="s">
        <v>18</v>
      </c>
      <c r="B33" s="7" t="s">
        <v>36</v>
      </c>
      <c r="C33" s="13" t="s">
        <v>60</v>
      </c>
      <c r="D33" s="38">
        <v>0.2</v>
      </c>
      <c r="E33" s="25">
        <v>0</v>
      </c>
      <c r="F33" s="8">
        <f>(D33*E33)</f>
        <v>0</v>
      </c>
    </row>
    <row r="34" spans="1:6" s="3" customFormat="1" ht="15.5" x14ac:dyDescent="0.35">
      <c r="A34" s="54" t="s">
        <v>6</v>
      </c>
      <c r="B34" s="55"/>
      <c r="C34" s="55"/>
      <c r="D34" s="55"/>
      <c r="E34" s="55"/>
      <c r="F34" s="56"/>
    </row>
    <row r="35" spans="1:6" s="14" customFormat="1" ht="19" customHeight="1" x14ac:dyDescent="0.35">
      <c r="A35" s="18" t="s">
        <v>20</v>
      </c>
      <c r="B35" s="19" t="s">
        <v>37</v>
      </c>
      <c r="C35" s="13" t="s">
        <v>2</v>
      </c>
      <c r="D35" s="13">
        <v>12</v>
      </c>
      <c r="E35" s="25">
        <v>0</v>
      </c>
      <c r="F35" s="20">
        <f>(D35*E35)</f>
        <v>0</v>
      </c>
    </row>
    <row r="36" spans="1:6" s="3" customFormat="1" ht="15.5" x14ac:dyDescent="0.35">
      <c r="A36" s="54" t="s">
        <v>10</v>
      </c>
      <c r="B36" s="55"/>
      <c r="C36" s="55"/>
      <c r="D36" s="55"/>
      <c r="E36" s="55"/>
      <c r="F36" s="56"/>
    </row>
    <row r="37" spans="1:6" s="14" customFormat="1" ht="19" customHeight="1" x14ac:dyDescent="0.35">
      <c r="A37" s="12" t="s">
        <v>11</v>
      </c>
      <c r="B37" s="13" t="s">
        <v>33</v>
      </c>
      <c r="C37" s="13" t="s">
        <v>0</v>
      </c>
      <c r="D37" s="13">
        <v>2</v>
      </c>
      <c r="E37" s="25">
        <v>0</v>
      </c>
      <c r="F37" s="8">
        <f>(D37*E37)</f>
        <v>0</v>
      </c>
    </row>
    <row r="38" spans="1:6" s="14" customFormat="1" ht="19" customHeight="1" thickBot="1" x14ac:dyDescent="0.4">
      <c r="A38" s="21" t="s">
        <v>21</v>
      </c>
      <c r="B38" s="22" t="s">
        <v>38</v>
      </c>
      <c r="C38" s="13" t="s">
        <v>0</v>
      </c>
      <c r="D38" s="30">
        <v>2</v>
      </c>
      <c r="E38" s="31">
        <v>0</v>
      </c>
      <c r="F38" s="8">
        <f>(D38*E38)</f>
        <v>0</v>
      </c>
    </row>
    <row r="39" spans="1:6" s="3" customFormat="1" ht="21" customHeight="1" thickBot="1" x14ac:dyDescent="0.4">
      <c r="B39" s="11"/>
      <c r="C39" s="51" t="s">
        <v>45</v>
      </c>
      <c r="D39" s="52"/>
      <c r="E39" s="53"/>
      <c r="F39" s="33">
        <f>SUM(F37:F38,F35,F33)</f>
        <v>0</v>
      </c>
    </row>
    <row r="40" spans="1:6" s="3" customFormat="1" ht="16" thickBot="1" x14ac:dyDescent="0.4">
      <c r="B40" s="11"/>
      <c r="C40" s="11"/>
      <c r="D40" s="11"/>
      <c r="E40" s="11"/>
      <c r="F40" s="11"/>
    </row>
    <row r="41" spans="1:6" s="3" customFormat="1" ht="27" customHeight="1" thickBot="1" x14ac:dyDescent="0.4">
      <c r="A41" s="29"/>
      <c r="B41" s="29"/>
      <c r="C41" s="78" t="s">
        <v>27</v>
      </c>
      <c r="D41" s="79"/>
      <c r="E41" s="80"/>
      <c r="F41" s="41" t="s">
        <v>55</v>
      </c>
    </row>
    <row r="42" spans="1:6" s="3" customFormat="1" ht="20.5" customHeight="1" x14ac:dyDescent="0.35">
      <c r="A42" s="29"/>
      <c r="B42" s="29"/>
      <c r="C42" s="76" t="s">
        <v>57</v>
      </c>
      <c r="D42" s="77"/>
      <c r="E42" s="77"/>
      <c r="F42" s="27">
        <f>SUM(F10)</f>
        <v>0</v>
      </c>
    </row>
    <row r="43" spans="1:6" s="3" customFormat="1" ht="20.5" customHeight="1" x14ac:dyDescent="0.35">
      <c r="A43" s="29"/>
      <c r="B43" s="29"/>
      <c r="C43" s="74" t="s">
        <v>58</v>
      </c>
      <c r="D43" s="75"/>
      <c r="E43" s="75"/>
      <c r="F43" s="24">
        <f>SUM(F28)</f>
        <v>0</v>
      </c>
    </row>
    <row r="44" spans="1:6" s="3" customFormat="1" ht="20.5" customHeight="1" thickBot="1" x14ac:dyDescent="0.4">
      <c r="A44" s="29"/>
      <c r="B44" s="29"/>
      <c r="C44" s="61" t="s">
        <v>59</v>
      </c>
      <c r="D44" s="62"/>
      <c r="E44" s="62"/>
      <c r="F44" s="28">
        <f>SUM(F39)</f>
        <v>0</v>
      </c>
    </row>
    <row r="45" spans="1:6" s="3" customFormat="1" ht="20.5" customHeight="1" thickBot="1" x14ac:dyDescent="0.4">
      <c r="A45" s="29"/>
      <c r="B45" s="29"/>
      <c r="C45" s="63" t="s">
        <v>56</v>
      </c>
      <c r="D45" s="64"/>
      <c r="E45" s="65"/>
      <c r="F45" s="34">
        <f>SUM(F42:F44)</f>
        <v>0</v>
      </c>
    </row>
    <row r="46" spans="1:6" s="3" customFormat="1" ht="15.5" x14ac:dyDescent="0.35">
      <c r="A46" s="67"/>
      <c r="B46" s="67"/>
      <c r="C46" s="67"/>
      <c r="D46" s="67"/>
      <c r="E46" s="67"/>
      <c r="F46" s="67"/>
    </row>
    <row r="47" spans="1:6" s="3" customFormat="1" ht="15.5" x14ac:dyDescent="0.35">
      <c r="B47" s="11"/>
      <c r="C47" s="11"/>
      <c r="D47" s="11"/>
      <c r="E47" s="11"/>
      <c r="F47" s="11"/>
    </row>
    <row r="48" spans="1:6" s="3" customFormat="1" ht="15.5" x14ac:dyDescent="0.35">
      <c r="A48" s="67"/>
      <c r="B48" s="67"/>
      <c r="C48" s="67"/>
      <c r="D48" s="67"/>
      <c r="E48" s="67"/>
      <c r="F48" s="67"/>
    </row>
    <row r="49" spans="1:6" s="3" customFormat="1" ht="15.5" x14ac:dyDescent="0.35">
      <c r="B49" s="11"/>
      <c r="C49" s="11"/>
      <c r="D49" s="11"/>
      <c r="E49" s="23"/>
      <c r="F49" s="23"/>
    </row>
    <row r="50" spans="1:6" s="3" customFormat="1" ht="16" thickBot="1" x14ac:dyDescent="0.4">
      <c r="A50" s="67"/>
      <c r="B50" s="67"/>
      <c r="C50" s="67"/>
      <c r="D50" s="67"/>
      <c r="E50" s="67"/>
      <c r="F50" s="67"/>
    </row>
    <row r="52" spans="1:6" ht="21" customHeight="1" x14ac:dyDescent="0.35">
      <c r="C52" s="66"/>
      <c r="D52" s="66"/>
      <c r="E52" s="66"/>
      <c r="F52" s="2"/>
    </row>
  </sheetData>
  <mergeCells count="28">
    <mergeCell ref="A32:F32"/>
    <mergeCell ref="A20:F20"/>
    <mergeCell ref="A3:F3"/>
    <mergeCell ref="C28:E28"/>
    <mergeCell ref="C43:E43"/>
    <mergeCell ref="C39:E39"/>
    <mergeCell ref="C42:E42"/>
    <mergeCell ref="A34:F34"/>
    <mergeCell ref="C41:E41"/>
    <mergeCell ref="A36:F36"/>
    <mergeCell ref="C44:E44"/>
    <mergeCell ref="C45:E45"/>
    <mergeCell ref="C52:E52"/>
    <mergeCell ref="A46:F46"/>
    <mergeCell ref="A48:F48"/>
    <mergeCell ref="A50:F50"/>
    <mergeCell ref="A1:F1"/>
    <mergeCell ref="A30:F30"/>
    <mergeCell ref="A5:F5"/>
    <mergeCell ref="C10:E10"/>
    <mergeCell ref="A12:F12"/>
    <mergeCell ref="A14:F14"/>
    <mergeCell ref="A8:F8"/>
    <mergeCell ref="A22:F22"/>
    <mergeCell ref="A24:F24"/>
    <mergeCell ref="A18:F18"/>
    <mergeCell ref="A26:F26"/>
    <mergeCell ref="A2:F2"/>
  </mergeCells>
  <phoneticPr fontId="4" type="noConversion"/>
  <pageMargins left="0.51181102362204722" right="0.43307086614173229" top="0.74803149606299213" bottom="0.74803149606299213" header="0.31496062992125984" footer="0.31496062992125984"/>
  <pageSetup paperSize="9" scale="66" fitToHeight="0" orientation="portrait" r:id="rId1"/>
  <headerFooter>
    <oddHeader>&amp;C&amp;"-,Gras"&amp;12Marché n°2021-076-3 (DQE)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2025-525-3-DQE-VDEF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BPU</dc:title>
  <dc:creator/>
  <cp:lastModifiedBy/>
  <dcterms:created xsi:type="dcterms:W3CDTF">2006-09-16T00:00:00Z</dcterms:created>
  <dcterms:modified xsi:type="dcterms:W3CDTF">2025-10-06T07:32:47Z</dcterms:modified>
</cp:coreProperties>
</file>